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Техника и оборудование пожарные +фото\Заявка на продажу\"/>
    </mc:Choice>
  </mc:AlternateContent>
  <bookViews>
    <workbookView xWindow="0" yWindow="0" windowWidth="28800" windowHeight="12300"/>
  </bookViews>
  <sheets>
    <sheet name="Приложение 1" sheetId="5" r:id="rId1"/>
  </sheets>
  <definedNames>
    <definedName name="_xlnm._FilterDatabase" localSheetId="0" hidden="1">'Приложение 1'!$A$8:$N$8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9" i="5" l="1"/>
  <c r="N10" i="5" l="1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9" i="5"/>
  <c r="N59" i="5" l="1"/>
</calcChain>
</file>

<file path=xl/sharedStrings.xml><?xml version="1.0" encoding="utf-8"?>
<sst xmlns="http://schemas.openxmlformats.org/spreadsheetml/2006/main" count="444" uniqueCount="122">
  <si>
    <t>Приложение 1</t>
  </si>
  <si>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</si>
  <si>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</si>
  <si>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</si>
  <si>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</si>
  <si>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</si>
  <si>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</si>
  <si>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</si>
  <si>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</si>
  <si>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</si>
  <si>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</si>
  <si>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</si>
  <si>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</si>
  <si>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</si>
  <si>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</si>
  <si>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</si>
  <si>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</si>
  <si>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</si>
  <si>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NL</t>
  </si>
  <si>
    <t>Наименование полное</t>
  </si>
  <si>
    <t>Примечание*</t>
  </si>
  <si>
    <t>NV – невостребованные МТР.</t>
  </si>
  <si>
    <t>NL – неликвидные МТР.</t>
  </si>
  <si>
    <t>ООО "Башнефть-Добыча"</t>
  </si>
  <si>
    <t>1001</t>
  </si>
  <si>
    <t>NV</t>
  </si>
  <si>
    <t>1600</t>
  </si>
  <si>
    <t>Октябрь 2011</t>
  </si>
  <si>
    <t>Срок вывоза ТМЦ не более 90 дней с момента 100% предоплаты.</t>
  </si>
  <si>
    <t>Перечень актуальных и готовых к реализации НВ/НЛ товарно-материальных ценностей, находящихся на балансе ОГ ПАО АНК "Башнефть"</t>
  </si>
  <si>
    <t>ПАО АНК "Башнефть" (ПИК "Добыча")</t>
  </si>
  <si>
    <t>Июль 2005</t>
  </si>
  <si>
    <t>Июнь 2006</t>
  </si>
  <si>
    <t>Июнь 2005</t>
  </si>
  <si>
    <t>9214</t>
  </si>
  <si>
    <t>9103</t>
  </si>
  <si>
    <t>Август 2011</t>
  </si>
  <si>
    <t>РБ, Уфимский р-он, п. Геофизиков</t>
  </si>
  <si>
    <t>Сентябрь 2011</t>
  </si>
  <si>
    <t>Май 2012</t>
  </si>
  <si>
    <t>Октябрь 2010</t>
  </si>
  <si>
    <t>9213</t>
  </si>
  <si>
    <t>9409</t>
  </si>
  <si>
    <t>РБ, г. Нефтекамск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</si>
  <si>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</si>
  <si>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21204040</t>
  </si>
  <si>
    <t>21214946</t>
  </si>
  <si>
    <t>22004713</t>
  </si>
  <si>
    <t>22260021</t>
  </si>
  <si>
    <t>22260032</t>
  </si>
  <si>
    <t>22265787</t>
  </si>
  <si>
    <t>22281173</t>
  </si>
  <si>
    <t>22281859</t>
  </si>
  <si>
    <t>22282204</t>
  </si>
  <si>
    <t>22282664</t>
  </si>
  <si>
    <t>22286347</t>
  </si>
  <si>
    <t>22286369</t>
  </si>
  <si>
    <t>22102489</t>
  </si>
  <si>
    <t>22273032</t>
  </si>
  <si>
    <t>22273042</t>
  </si>
  <si>
    <t>22273049</t>
  </si>
  <si>
    <t>Щит пожарный ЩП-В</t>
  </si>
  <si>
    <t>Предохранитель огневой ПОК-80 У1</t>
  </si>
  <si>
    <t>Головка муфтовая напорная ГМ-50</t>
  </si>
  <si>
    <t>Головка-заглушка ГЗ-50</t>
  </si>
  <si>
    <t>Х Щит пожарный ЩП-Е в комплекте</t>
  </si>
  <si>
    <t>Огнетушитель ОУ-2</t>
  </si>
  <si>
    <t>Огнетушитель ОП-10(з)</t>
  </si>
  <si>
    <t>Огнетушитель ОВП-10(з)</t>
  </si>
  <si>
    <t>Огнетушитель ОП-5</t>
  </si>
  <si>
    <t>Огнетушитель ОВП-5</t>
  </si>
  <si>
    <t>Рукав пож.нап.Армтекс ф51 (20м) в сб.</t>
  </si>
  <si>
    <t>Ствол пожарный ручной РС-50</t>
  </si>
  <si>
    <t>Головка заглушка напорная ГЗ-80</t>
  </si>
  <si>
    <t>Головка муфтовая напорная ГМ-70</t>
  </si>
  <si>
    <t>Головка рукавная напорная ГР-50</t>
  </si>
  <si>
    <t>Аппарат газоструйный для ПН-40, ПН-40У</t>
  </si>
  <si>
    <t>Подставка пожарная ПП-1 150 Б991.020-НВК</t>
  </si>
  <si>
    <t>Огнепреградитель ОП-250 ААН УХЛ1</t>
  </si>
  <si>
    <t>Головка рукавная напорная ГР-80</t>
  </si>
  <si>
    <t>Головка-заглушка ГЗ-150</t>
  </si>
  <si>
    <t>Головка переходная напорная ГП50х70</t>
  </si>
  <si>
    <t>Трубопровод ОПАН-100 600-000 H=2,5</t>
  </si>
  <si>
    <t>Головка-заглушка всасывающая ГЗВ-80</t>
  </si>
  <si>
    <t>Головка рукавная напорная ГР-150</t>
  </si>
  <si>
    <t>Клапан КЛОП-1-60 315х315 с тепл. замком</t>
  </si>
  <si>
    <t>Извещатель пожарный ИП-103-5/1-А3</t>
  </si>
  <si>
    <t>Кольцо рукава 854/8-246</t>
  </si>
  <si>
    <t>Кольцо резиновое 096-102-36</t>
  </si>
  <si>
    <t>Головка муфтовая всасывающая ГМВ-125</t>
  </si>
  <si>
    <t>Головка цапковая напорная ГЦ-80</t>
  </si>
  <si>
    <t>Головка муфтовая напорная ГМ-80</t>
  </si>
  <si>
    <t>Кран раздаточный РКТ-20 03-7592</t>
  </si>
  <si>
    <t>Головка рукавная напорная ГР-125</t>
  </si>
  <si>
    <t>Август 2016</t>
  </si>
  <si>
    <t>Апрель 2013</t>
  </si>
  <si>
    <t>Декабрь 2011</t>
  </si>
  <si>
    <t>Ноябрь 2009</t>
  </si>
  <si>
    <t>Март 2012</t>
  </si>
  <si>
    <t>Декабрь 2012</t>
  </si>
  <si>
    <t>Январь 2013</t>
  </si>
  <si>
    <t>Декабрь 2010</t>
  </si>
  <si>
    <t>Февраль 2006</t>
  </si>
  <si>
    <t>Март 2007</t>
  </si>
  <si>
    <t>Сентябрь 2005</t>
  </si>
  <si>
    <t>Сентябрь 2008</t>
  </si>
  <si>
    <t>Сентябрь 2012</t>
  </si>
  <si>
    <t>Июнь 2008</t>
  </si>
  <si>
    <t>9421</t>
  </si>
  <si>
    <t>9102</t>
  </si>
  <si>
    <t>9202</t>
  </si>
  <si>
    <t>9411</t>
  </si>
  <si>
    <t>9107</t>
  </si>
  <si>
    <t>РБ, Белебеевский р-он, п.г.т. Приютово</t>
  </si>
  <si>
    <t>РБ, Дюртюлинский р-он, д. Иванваево(промзона)</t>
  </si>
  <si>
    <t>ШТ</t>
  </si>
  <si>
    <t>КМП</t>
  </si>
  <si>
    <t xml:space="preserve">Эл. почта и номера телефонов контактных лиц Продавца указаны в объявлении и извещении о проведении открытого запроса предложений. </t>
  </si>
  <si>
    <t>Предмет реализации - Пожарное оборудование.  Территориальное местонахождение – Республика Башкортостан.</t>
  </si>
  <si>
    <t>Лоты являются делимыми.</t>
  </si>
  <si>
    <t xml:space="preserve">Плановая цена реализации за единицу товара руб./ без НДС </t>
  </si>
  <si>
    <t xml:space="preserve">Плановая стоимость, руб./без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</si>
</sst>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0_-;\-* #,##0.000_-;_-* &quot;-&quot;??_-;_-@_-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2" fillId="0" borderId="0"/>
    <xf numFmtId="0" fontId="14" fillId="0" borderId="0"/>
    <xf numFmtId="0" fontId="15" fillId="0" borderId="0"/>
    <xf numFmtId="43" fontId="14" fillId="0" borderId="0" applyFont="0" applyFill="0" applyBorder="0" applyAlignment="0" applyProtection="0"/>
  </cellStyleXfs>
  <cellXfs count="75">
    <xf numFmtId="0" fontId="0" fillId="0" borderId="0" xfId="0"/>
    <xf numFmtId="0" fontId="14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4" fillId="0" borderId="0" xfId="3" applyAlignment="1">
      <alignment horizontal="left" vertical="top"/>
    </xf>
    <xf numFmtId="0" fontId="14" fillId="0" borderId="0" xfId="3" applyAlignment="1">
      <alignment vertical="top"/>
    </xf>
    <xf numFmtId="0" fontId="14" fillId="0" borderId="0" xfId="3" applyAlignment="1"/>
    <xf numFmtId="4" fontId="14" fillId="0" borderId="0" xfId="3" applyNumberFormat="1" applyAlignment="1">
      <alignment vertical="top"/>
    </xf>
    <xf numFmtId="4" fontId="10" fillId="0" borderId="0" xfId="3" applyNumberFormat="1" applyFont="1" applyAlignment="1">
      <alignment vertical="top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4" fontId="9" fillId="0" borderId="0" xfId="3" applyNumberFormat="1" applyFont="1" applyAlignment="1">
      <alignment vertical="top"/>
    </xf>
    <xf numFmtId="4" fontId="11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4" fillId="0" borderId="0" xfId="3"/>
    <xf numFmtId="0" fontId="9" fillId="0" borderId="0" xfId="3" applyFont="1"/>
    <xf numFmtId="0" fontId="8" fillId="0" borderId="0" xfId="3" applyFont="1"/>
    <xf numFmtId="4" fontId="8" fillId="0" borderId="0" xfId="3" applyNumberFormat="1" applyFont="1"/>
    <xf numFmtId="0" fontId="6" fillId="0" borderId="0" xfId="3" applyFont="1" applyAlignment="1">
      <alignment horizontal="left" vertical="center"/>
    </xf>
    <xf numFmtId="4" fontId="13" fillId="3" borderId="0" xfId="3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/>
    </xf>
    <xf numFmtId="4" fontId="14" fillId="0" borderId="0" xfId="3" applyNumberFormat="1"/>
    <xf numFmtId="0" fontId="14" fillId="0" borderId="0" xfId="3" applyAlignment="1">
      <alignment horizontal="left" vertical="top" wrapText="1"/>
    </xf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4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18" fillId="2" borderId="2" xfId="3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horizontal="left" vertical="center"/>
    </xf>
    <xf numFmtId="4" fontId="18" fillId="2" borderId="2" xfId="3" applyNumberFormat="1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vertical="center"/>
    </xf>
    <xf numFmtId="0" fontId="18" fillId="2" borderId="2" xfId="3" applyFont="1" applyFill="1" applyBorder="1" applyAlignment="1">
      <alignment horizontal="left" vertical="center" wrapText="1"/>
    </xf>
    <xf numFmtId="1" fontId="17" fillId="3" borderId="2" xfId="1" applyNumberFormat="1" applyFont="1" applyFill="1" applyBorder="1" applyAlignment="1" applyProtection="1">
      <alignment horizontal="center" wrapText="1"/>
    </xf>
    <xf numFmtId="0" fontId="17" fillId="3" borderId="2" xfId="1" applyFont="1" applyFill="1" applyBorder="1" applyAlignment="1" applyProtection="1">
      <alignment horizontal="center" vertical="center" wrapText="1"/>
    </xf>
    <xf numFmtId="0" fontId="17" fillId="3" borderId="2" xfId="1" applyFont="1" applyFill="1" applyBorder="1" applyAlignment="1" applyProtection="1">
      <alignment horizontal="center" wrapText="1"/>
    </xf>
    <xf numFmtId="0" fontId="17" fillId="3" borderId="2" xfId="1" applyFont="1" applyFill="1" applyBorder="1" applyAlignment="1" applyProtection="1">
      <alignment horizontal="center" vertical="center"/>
    </xf>
    <xf numFmtId="4" fontId="8" fillId="3" borderId="0" xfId="3" applyNumberFormat="1" applyFont="1" applyFill="1"/>
    <xf numFmtId="3" fontId="17" fillId="3" borderId="2" xfId="1" applyNumberFormat="1" applyFont="1" applyFill="1" applyBorder="1" applyAlignment="1" applyProtection="1">
      <alignment horizontal="center" wrapText="1"/>
    </xf>
    <xf numFmtId="0" fontId="9" fillId="0" borderId="0" xfId="3" applyFont="1" applyAlignment="1">
      <alignment horizontal="center"/>
    </xf>
    <xf numFmtId="0" fontId="14" fillId="0" borderId="0" xfId="3" applyAlignment="1">
      <alignment horizontal="center"/>
    </xf>
    <xf numFmtId="0" fontId="6" fillId="3" borderId="2" xfId="1" applyFont="1" applyFill="1" applyBorder="1" applyAlignment="1" applyProtection="1">
      <alignment horizontal="center" wrapText="1"/>
    </xf>
    <xf numFmtId="0" fontId="6" fillId="3" borderId="2" xfId="1" applyFont="1" applyFill="1" applyBorder="1" applyAlignment="1" applyProtection="1">
      <alignment horizontal="left" wrapText="1"/>
    </xf>
    <xf numFmtId="4" fontId="6" fillId="3" borderId="2" xfId="1" applyNumberFormat="1" applyFont="1" applyFill="1" applyBorder="1" applyAlignment="1" applyProtection="1">
      <alignment horizontal="center" wrapText="1"/>
    </xf>
    <xf numFmtId="4" fontId="6" fillId="0" borderId="2" xfId="1" applyNumberFormat="1" applyFont="1" applyFill="1" applyBorder="1" applyAlignment="1" applyProtection="1">
      <alignment horizontal="center" wrapText="1"/>
    </xf>
    <xf numFmtId="0" fontId="9" fillId="0" borderId="0" xfId="3" applyFont="1" applyFill="1"/>
    <xf numFmtId="0" fontId="6" fillId="0" borderId="2" xfId="1" applyFont="1" applyFill="1" applyBorder="1" applyAlignment="1" applyProtection="1">
      <alignment horizontal="left" wrapText="1"/>
    </xf>
    <xf numFmtId="0" fontId="19" fillId="2" borderId="2" xfId="1" applyFont="1" applyFill="1" applyBorder="1" applyAlignment="1" applyProtection="1">
      <alignment horizontal="center" vertical="center" wrapText="1"/>
    </xf>
    <xf numFmtId="0" fontId="19" fillId="2" borderId="2" xfId="1" applyFont="1" applyFill="1" applyBorder="1" applyAlignment="1" applyProtection="1">
      <alignment horizontal="center" vertical="center"/>
    </xf>
    <xf numFmtId="4" fontId="19" fillId="2" borderId="2" xfId="1" applyNumberFormat="1" applyFont="1" applyFill="1" applyBorder="1" applyAlignment="1" applyProtection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5" applyNumberFormat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6" fillId="3" borderId="6" xfId="1" applyFont="1" applyFill="1" applyBorder="1" applyAlignment="1" applyProtection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4" fontId="16" fillId="0" borderId="1" xfId="0" applyNumberFormat="1" applyFont="1" applyFill="1" applyBorder="1" applyAlignment="1">
      <alignment horizontal="center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  <xf numFmtId="0" fontId="6" fillId="3" borderId="6" xfId="1" applyFont="1" applyFill="1" applyBorder="1" applyAlignment="1" applyProtection="1">
      <alignment horizontal="center" vertical="center" wrapText="1"/>
    </xf>
    <xf numFmtId="0" fontId="6" fillId="3" borderId="7" xfId="1" applyFont="1" applyFill="1" applyBorder="1" applyAlignment="1" applyProtection="1">
      <alignment horizontal="center" vertical="center" wrapText="1"/>
    </xf>
    <xf numFmtId="0" fontId="6" fillId="3" borderId="8" xfId="1" applyFont="1" applyFill="1" applyBorder="1" applyAlignment="1" applyProtection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topLeftCell="A4" zoomScale="70" zoomScaleNormal="70" workbookViewId="0">
      <selection activeCell="T9" sqref="T9"/>
    </sheetView>
  </sheetViews>
  <sheetFormatPr defaultRowHeight="15" x14ac:dyDescent="0.25"/>
  <cols>
    <col min="1" max="1" width="7.5703125" style="17" customWidth="1"/>
    <col min="2" max="2" width="9.140625" style="17"/>
    <col min="3" max="3" width="39.28515625" style="17" customWidth="1"/>
    <col min="4" max="4" width="9.140625" style="17"/>
    <col min="5" max="5" width="18.42578125" style="1" customWidth="1"/>
    <col min="6" max="6" width="7.140625" style="45" customWidth="1"/>
    <col min="7" max="7" width="40.28515625" style="5" customWidth="1"/>
    <col min="8" max="8" width="9.140625" style="17" customWidth="1"/>
    <col min="9" max="9" width="13" style="17" customWidth="1"/>
    <col min="10" max="10" width="9.7109375" style="1" customWidth="1"/>
    <col min="11" max="11" width="19.28515625" style="17" customWidth="1"/>
    <col min="12" max="12" width="48.28515625" style="31" customWidth="1"/>
    <col min="13" max="13" width="26.140625" style="25" customWidth="1"/>
    <col min="14" max="14" width="23.42578125" style="25" customWidth="1"/>
    <col min="15" max="16384" width="9.140625" style="17"/>
  </cols>
  <sheetData>
    <row r="1" spans="1:14" s="5" customFormat="1" ht="21" customHeight="1" x14ac:dyDescent="0.25">
      <c r="A1" s="1"/>
      <c r="B1" s="1"/>
      <c r="C1" s="1"/>
      <c r="D1" s="2"/>
      <c r="E1" s="1"/>
      <c r="F1" s="1"/>
      <c r="G1" s="3"/>
      <c r="H1" s="1"/>
      <c r="I1" s="1"/>
      <c r="J1" s="1"/>
      <c r="K1" s="4"/>
      <c r="L1" s="26"/>
      <c r="M1" s="6"/>
      <c r="N1" s="7"/>
    </row>
    <row r="2" spans="1:14" s="5" customFormat="1" ht="20.25" customHeight="1" x14ac:dyDescent="0.25">
      <c r="A2" s="8"/>
      <c r="B2" s="8"/>
      <c r="C2" s="8"/>
      <c r="D2" s="2"/>
      <c r="E2" s="8"/>
      <c r="F2" s="8"/>
      <c r="G2" s="9"/>
      <c r="H2" s="8"/>
      <c r="I2" s="8"/>
      <c r="J2" s="8"/>
      <c r="K2" s="10"/>
      <c r="L2" s="27"/>
      <c r="M2" s="11"/>
      <c r="N2" s="12" t="s">
        <v>0</v>
      </c>
    </row>
    <row r="3" spans="1:14" s="5" customFormat="1" ht="15" customHeight="1" x14ac:dyDescent="0.25">
      <c r="A3" s="8"/>
      <c r="B3" s="8"/>
      <c r="C3" s="8"/>
      <c r="D3" s="2"/>
      <c r="E3" s="8"/>
      <c r="F3" s="8"/>
      <c r="G3" s="13"/>
      <c r="H3" s="8"/>
      <c r="I3" s="8"/>
      <c r="J3" s="8"/>
      <c r="K3" s="14"/>
      <c r="L3" s="28"/>
      <c r="M3" s="11"/>
      <c r="N3" s="11"/>
    </row>
    <row r="4" spans="1:14" s="5" customFormat="1" ht="20.25" customHeight="1" x14ac:dyDescent="0.25">
      <c r="A4" s="63" t="s">
        <v>29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s="5" customFormat="1" ht="18.75" customHeight="1" x14ac:dyDescent="0.3">
      <c r="A5" s="64" t="s">
        <v>118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14" s="5" customFormat="1" ht="25.5" customHeight="1" x14ac:dyDescent="0.25">
      <c r="A6" s="60"/>
      <c r="B6" s="60"/>
      <c r="C6" s="60"/>
      <c r="D6" s="15"/>
      <c r="E6" s="60"/>
      <c r="F6" s="60"/>
      <c r="G6" s="16"/>
      <c r="H6" s="60"/>
      <c r="I6" s="60"/>
      <c r="J6" s="60"/>
      <c r="K6" s="60"/>
      <c r="L6" s="29"/>
      <c r="M6" s="68"/>
      <c r="N6" s="68"/>
    </row>
    <row r="7" spans="1:14" ht="117" customHeight="1" x14ac:dyDescent="0.25">
      <c r="A7" s="52" t="s">
        <v>1</v>
      </c>
      <c r="B7" s="52" t="s">
        <v>2</v>
      </c>
      <c r="C7" s="52" t="s">
        <v>3</v>
      </c>
      <c r="D7" s="52" t="s">
        <v>44</v>
      </c>
      <c r="E7" s="52" t="s">
        <v>4</v>
      </c>
      <c r="F7" s="52" t="s">
        <v>5</v>
      </c>
      <c r="G7" s="53" t="s">
        <v>19</v>
      </c>
      <c r="H7" s="52" t="s">
        <v>6</v>
      </c>
      <c r="I7" s="53" t="s">
        <v>7</v>
      </c>
      <c r="J7" s="52" t="s">
        <v>8</v>
      </c>
      <c r="K7" s="52" t="s">
        <v>17</v>
      </c>
      <c r="L7" s="52" t="s">
        <v>9</v>
      </c>
      <c r="M7" s="54" t="s">
        <v>120</v>
      </c>
      <c r="N7" s="54" t="s">
        <v>121</v>
      </c>
    </row>
    <row r="8" spans="1:14" ht="15" customHeight="1" x14ac:dyDescent="0.25">
      <c r="A8" s="40">
        <v>1</v>
      </c>
      <c r="B8" s="40">
        <v>2</v>
      </c>
      <c r="C8" s="40">
        <v>3</v>
      </c>
      <c r="D8" s="40">
        <v>4</v>
      </c>
      <c r="E8" s="39">
        <v>5</v>
      </c>
      <c r="F8" s="39">
        <v>6</v>
      </c>
      <c r="G8" s="41">
        <v>7</v>
      </c>
      <c r="H8" s="41">
        <v>8</v>
      </c>
      <c r="I8" s="41">
        <v>9</v>
      </c>
      <c r="J8" s="41">
        <v>10</v>
      </c>
      <c r="K8" s="40">
        <v>12</v>
      </c>
      <c r="L8" s="38">
        <v>13</v>
      </c>
      <c r="M8" s="43">
        <v>16</v>
      </c>
      <c r="N8" s="43">
        <v>17</v>
      </c>
    </row>
    <row r="9" spans="1:14" s="18" customFormat="1" ht="15" customHeight="1" x14ac:dyDescent="0.25">
      <c r="A9" s="46">
        <v>1</v>
      </c>
      <c r="B9" s="56" t="s">
        <v>24</v>
      </c>
      <c r="C9" s="47" t="s">
        <v>30</v>
      </c>
      <c r="D9" s="57" t="s">
        <v>25</v>
      </c>
      <c r="E9" s="57">
        <v>21204040</v>
      </c>
      <c r="F9" s="72">
        <v>1</v>
      </c>
      <c r="G9" s="58" t="s">
        <v>61</v>
      </c>
      <c r="H9" s="56" t="s">
        <v>115</v>
      </c>
      <c r="I9" s="59">
        <v>1</v>
      </c>
      <c r="J9" s="56">
        <v>9421</v>
      </c>
      <c r="K9" s="56" t="s">
        <v>39</v>
      </c>
      <c r="L9" s="56" t="s">
        <v>37</v>
      </c>
      <c r="M9" s="49">
        <v>3805.75</v>
      </c>
      <c r="N9" s="48">
        <f t="shared" ref="N9:N40" si="0">M9*I9</f>
        <v>3805.75</v>
      </c>
    </row>
    <row r="10" spans="1:14" s="18" customFormat="1" ht="15" customHeight="1" x14ac:dyDescent="0.25">
      <c r="A10" s="46">
        <v>2</v>
      </c>
      <c r="B10" s="56" t="s">
        <v>24</v>
      </c>
      <c r="C10" s="47" t="s">
        <v>30</v>
      </c>
      <c r="D10" s="57" t="s">
        <v>25</v>
      </c>
      <c r="E10" s="57">
        <v>22267231</v>
      </c>
      <c r="F10" s="73"/>
      <c r="G10" s="58" t="s">
        <v>62</v>
      </c>
      <c r="H10" s="56" t="s">
        <v>115</v>
      </c>
      <c r="I10" s="59">
        <v>1</v>
      </c>
      <c r="J10" s="56">
        <v>9421</v>
      </c>
      <c r="K10" s="56" t="s">
        <v>94</v>
      </c>
      <c r="L10" s="56" t="s">
        <v>37</v>
      </c>
      <c r="M10" s="49">
        <v>10055.280000000001</v>
      </c>
      <c r="N10" s="48">
        <f t="shared" si="0"/>
        <v>10055.280000000001</v>
      </c>
    </row>
    <row r="11" spans="1:14" s="18" customFormat="1" ht="15" customHeight="1" x14ac:dyDescent="0.25">
      <c r="A11" s="46">
        <v>3</v>
      </c>
      <c r="B11" s="56" t="s">
        <v>24</v>
      </c>
      <c r="C11" s="47" t="s">
        <v>30</v>
      </c>
      <c r="D11" s="57" t="s">
        <v>25</v>
      </c>
      <c r="E11" s="57">
        <v>26030751</v>
      </c>
      <c r="F11" s="73"/>
      <c r="G11" s="58" t="s">
        <v>65</v>
      </c>
      <c r="H11" s="56" t="s">
        <v>116</v>
      </c>
      <c r="I11" s="59">
        <v>2</v>
      </c>
      <c r="J11" s="56">
        <v>9421</v>
      </c>
      <c r="K11" s="56" t="s">
        <v>95</v>
      </c>
      <c r="L11" s="56" t="s">
        <v>37</v>
      </c>
      <c r="M11" s="49">
        <v>8546.25</v>
      </c>
      <c r="N11" s="48">
        <f t="shared" si="0"/>
        <v>17092.5</v>
      </c>
    </row>
    <row r="12" spans="1:14" s="18" customFormat="1" ht="15" customHeight="1" x14ac:dyDescent="0.25">
      <c r="A12" s="46">
        <v>4</v>
      </c>
      <c r="B12" s="56" t="s">
        <v>24</v>
      </c>
      <c r="C12" s="47" t="s">
        <v>30</v>
      </c>
      <c r="D12" s="57" t="s">
        <v>25</v>
      </c>
      <c r="E12" s="57">
        <v>22281799</v>
      </c>
      <c r="F12" s="74"/>
      <c r="G12" s="58" t="s">
        <v>63</v>
      </c>
      <c r="H12" s="56" t="s">
        <v>115</v>
      </c>
      <c r="I12" s="59">
        <v>1</v>
      </c>
      <c r="J12" s="56">
        <v>9421</v>
      </c>
      <c r="K12" s="56" t="s">
        <v>33</v>
      </c>
      <c r="L12" s="56" t="s">
        <v>37</v>
      </c>
      <c r="M12" s="49">
        <v>55.17</v>
      </c>
      <c r="N12" s="48">
        <f t="shared" si="0"/>
        <v>55.17</v>
      </c>
    </row>
    <row r="13" spans="1:14" s="18" customFormat="1" ht="15" customHeight="1" x14ac:dyDescent="0.25">
      <c r="A13" s="46">
        <v>5</v>
      </c>
      <c r="B13" s="56" t="s">
        <v>24</v>
      </c>
      <c r="C13" s="47" t="s">
        <v>30</v>
      </c>
      <c r="D13" s="57" t="s">
        <v>25</v>
      </c>
      <c r="E13" s="57">
        <v>22281800</v>
      </c>
      <c r="F13" s="55">
        <v>2</v>
      </c>
      <c r="G13" s="58" t="s">
        <v>64</v>
      </c>
      <c r="H13" s="56" t="s">
        <v>115</v>
      </c>
      <c r="I13" s="59">
        <v>1</v>
      </c>
      <c r="J13" s="56">
        <v>9103</v>
      </c>
      <c r="K13" s="56" t="s">
        <v>38</v>
      </c>
      <c r="L13" s="56" t="s">
        <v>43</v>
      </c>
      <c r="M13" s="49">
        <v>74.94</v>
      </c>
      <c r="N13" s="48">
        <f t="shared" si="0"/>
        <v>74.94</v>
      </c>
    </row>
    <row r="14" spans="1:14" s="18" customFormat="1" ht="15" customHeight="1" x14ac:dyDescent="0.25">
      <c r="A14" s="46">
        <v>6</v>
      </c>
      <c r="B14" s="56" t="s">
        <v>24</v>
      </c>
      <c r="C14" s="47" t="s">
        <v>30</v>
      </c>
      <c r="D14" s="57" t="s">
        <v>18</v>
      </c>
      <c r="E14" s="57">
        <v>21204040</v>
      </c>
      <c r="F14" s="72">
        <v>3</v>
      </c>
      <c r="G14" s="58" t="s">
        <v>61</v>
      </c>
      <c r="H14" s="56" t="s">
        <v>115</v>
      </c>
      <c r="I14" s="59">
        <v>1</v>
      </c>
      <c r="J14" s="56" t="s">
        <v>108</v>
      </c>
      <c r="K14" s="56" t="s">
        <v>39</v>
      </c>
      <c r="L14" s="56" t="s">
        <v>37</v>
      </c>
      <c r="M14" s="49">
        <v>3405.15</v>
      </c>
      <c r="N14" s="48">
        <f t="shared" si="0"/>
        <v>3405.15</v>
      </c>
    </row>
    <row r="15" spans="1:14" s="18" customFormat="1" ht="15" customHeight="1" x14ac:dyDescent="0.25">
      <c r="A15" s="46">
        <v>7</v>
      </c>
      <c r="B15" s="56" t="s">
        <v>24</v>
      </c>
      <c r="C15" s="47" t="s">
        <v>30</v>
      </c>
      <c r="D15" s="57" t="s">
        <v>18</v>
      </c>
      <c r="E15" s="56">
        <v>21204429</v>
      </c>
      <c r="F15" s="73"/>
      <c r="G15" s="58" t="s">
        <v>66</v>
      </c>
      <c r="H15" s="56" t="s">
        <v>115</v>
      </c>
      <c r="I15" s="59">
        <v>4</v>
      </c>
      <c r="J15" s="56" t="s">
        <v>108</v>
      </c>
      <c r="K15" s="56" t="s">
        <v>36</v>
      </c>
      <c r="L15" s="56" t="s">
        <v>37</v>
      </c>
      <c r="M15" s="49">
        <v>638.38</v>
      </c>
      <c r="N15" s="48">
        <f t="shared" si="0"/>
        <v>2553.52</v>
      </c>
    </row>
    <row r="16" spans="1:14" s="18" customFormat="1" ht="15" customHeight="1" x14ac:dyDescent="0.25">
      <c r="A16" s="46">
        <v>8</v>
      </c>
      <c r="B16" s="56" t="s">
        <v>24</v>
      </c>
      <c r="C16" s="47" t="s">
        <v>30</v>
      </c>
      <c r="D16" s="57" t="s">
        <v>18</v>
      </c>
      <c r="E16" s="56">
        <v>21205768</v>
      </c>
      <c r="F16" s="73"/>
      <c r="G16" s="58" t="s">
        <v>67</v>
      </c>
      <c r="H16" s="56" t="s">
        <v>115</v>
      </c>
      <c r="I16" s="59">
        <v>1</v>
      </c>
      <c r="J16" s="56" t="s">
        <v>108</v>
      </c>
      <c r="K16" s="56" t="s">
        <v>38</v>
      </c>
      <c r="L16" s="56" t="s">
        <v>37</v>
      </c>
      <c r="M16" s="49">
        <v>854.93</v>
      </c>
      <c r="N16" s="48">
        <f t="shared" si="0"/>
        <v>854.93</v>
      </c>
    </row>
    <row r="17" spans="1:14" s="18" customFormat="1" ht="15" customHeight="1" x14ac:dyDescent="0.25">
      <c r="A17" s="46">
        <v>9</v>
      </c>
      <c r="B17" s="56" t="s">
        <v>24</v>
      </c>
      <c r="C17" s="47" t="s">
        <v>30</v>
      </c>
      <c r="D17" s="57" t="s">
        <v>18</v>
      </c>
      <c r="E17" s="56">
        <v>21212030</v>
      </c>
      <c r="F17" s="73"/>
      <c r="G17" s="58" t="s">
        <v>68</v>
      </c>
      <c r="H17" s="56" t="s">
        <v>115</v>
      </c>
      <c r="I17" s="59">
        <v>6</v>
      </c>
      <c r="J17" s="56" t="s">
        <v>108</v>
      </c>
      <c r="K17" s="56" t="s">
        <v>36</v>
      </c>
      <c r="L17" s="56" t="s">
        <v>37</v>
      </c>
      <c r="M17" s="49">
        <v>706.39</v>
      </c>
      <c r="N17" s="48">
        <f t="shared" si="0"/>
        <v>4238.34</v>
      </c>
    </row>
    <row r="18" spans="1:14" s="18" customFormat="1" ht="15" customHeight="1" x14ac:dyDescent="0.25">
      <c r="A18" s="46">
        <v>10</v>
      </c>
      <c r="B18" s="56" t="s">
        <v>24</v>
      </c>
      <c r="C18" s="47" t="s">
        <v>30</v>
      </c>
      <c r="D18" s="57" t="s">
        <v>18</v>
      </c>
      <c r="E18" s="56">
        <v>21214946</v>
      </c>
      <c r="F18" s="73"/>
      <c r="G18" s="58" t="s">
        <v>69</v>
      </c>
      <c r="H18" s="56" t="s">
        <v>115</v>
      </c>
      <c r="I18" s="59">
        <v>4</v>
      </c>
      <c r="J18" s="56" t="s">
        <v>108</v>
      </c>
      <c r="K18" s="56" t="s">
        <v>36</v>
      </c>
      <c r="L18" s="56" t="s">
        <v>37</v>
      </c>
      <c r="M18" s="49">
        <v>478.97</v>
      </c>
      <c r="N18" s="48">
        <f t="shared" si="0"/>
        <v>1915.88</v>
      </c>
    </row>
    <row r="19" spans="1:14" s="18" customFormat="1" ht="15" customHeight="1" x14ac:dyDescent="0.25">
      <c r="A19" s="46">
        <v>11</v>
      </c>
      <c r="B19" s="56" t="s">
        <v>24</v>
      </c>
      <c r="C19" s="47" t="s">
        <v>30</v>
      </c>
      <c r="D19" s="57" t="s">
        <v>18</v>
      </c>
      <c r="E19" s="56">
        <v>21233439</v>
      </c>
      <c r="F19" s="73"/>
      <c r="G19" s="58" t="s">
        <v>70</v>
      </c>
      <c r="H19" s="56" t="s">
        <v>115</v>
      </c>
      <c r="I19" s="59">
        <v>2</v>
      </c>
      <c r="J19" s="56" t="s">
        <v>108</v>
      </c>
      <c r="K19" s="56" t="s">
        <v>36</v>
      </c>
      <c r="L19" s="56" t="s">
        <v>37</v>
      </c>
      <c r="M19" s="49">
        <v>492.26</v>
      </c>
      <c r="N19" s="48">
        <f t="shared" si="0"/>
        <v>984.52</v>
      </c>
    </row>
    <row r="20" spans="1:14" s="18" customFormat="1" ht="15" customHeight="1" x14ac:dyDescent="0.25">
      <c r="A20" s="46">
        <v>12</v>
      </c>
      <c r="B20" s="56" t="s">
        <v>24</v>
      </c>
      <c r="C20" s="47" t="s">
        <v>30</v>
      </c>
      <c r="D20" s="57" t="s">
        <v>18</v>
      </c>
      <c r="E20" s="56">
        <v>21261405</v>
      </c>
      <c r="F20" s="73"/>
      <c r="G20" s="58" t="s">
        <v>71</v>
      </c>
      <c r="H20" s="56" t="s">
        <v>116</v>
      </c>
      <c r="I20" s="59">
        <v>5</v>
      </c>
      <c r="J20" s="56" t="s">
        <v>108</v>
      </c>
      <c r="K20" s="56" t="s">
        <v>96</v>
      </c>
      <c r="L20" s="56" t="s">
        <v>37</v>
      </c>
      <c r="M20" s="49">
        <v>770.62</v>
      </c>
      <c r="N20" s="48">
        <f t="shared" si="0"/>
        <v>3853.1</v>
      </c>
    </row>
    <row r="21" spans="1:14" s="18" customFormat="1" ht="15" customHeight="1" x14ac:dyDescent="0.25">
      <c r="A21" s="46">
        <v>13</v>
      </c>
      <c r="B21" s="56" t="s">
        <v>24</v>
      </c>
      <c r="C21" s="47" t="s">
        <v>30</v>
      </c>
      <c r="D21" s="57" t="s">
        <v>18</v>
      </c>
      <c r="E21" s="56">
        <v>21267775</v>
      </c>
      <c r="F21" s="73"/>
      <c r="G21" s="58" t="s">
        <v>72</v>
      </c>
      <c r="H21" s="56" t="s">
        <v>115</v>
      </c>
      <c r="I21" s="59">
        <v>28</v>
      </c>
      <c r="J21" s="56" t="s">
        <v>108</v>
      </c>
      <c r="K21" s="56" t="s">
        <v>38</v>
      </c>
      <c r="L21" s="56" t="s">
        <v>37</v>
      </c>
      <c r="M21" s="49">
        <v>93.3</v>
      </c>
      <c r="N21" s="48">
        <f t="shared" si="0"/>
        <v>2612.4</v>
      </c>
    </row>
    <row r="22" spans="1:14" s="18" customFormat="1" ht="15" customHeight="1" x14ac:dyDescent="0.25">
      <c r="A22" s="46">
        <v>14</v>
      </c>
      <c r="B22" s="56" t="s">
        <v>24</v>
      </c>
      <c r="C22" s="47" t="s">
        <v>30</v>
      </c>
      <c r="D22" s="57" t="s">
        <v>18</v>
      </c>
      <c r="E22" s="56">
        <v>22004692</v>
      </c>
      <c r="F22" s="73"/>
      <c r="G22" s="58" t="s">
        <v>73</v>
      </c>
      <c r="H22" s="56" t="s">
        <v>115</v>
      </c>
      <c r="I22" s="59">
        <v>1</v>
      </c>
      <c r="J22" s="56" t="s">
        <v>108</v>
      </c>
      <c r="K22" s="56" t="s">
        <v>38</v>
      </c>
      <c r="L22" s="56" t="s">
        <v>37</v>
      </c>
      <c r="M22" s="49">
        <v>127.58</v>
      </c>
      <c r="N22" s="48">
        <f t="shared" si="0"/>
        <v>127.58</v>
      </c>
    </row>
    <row r="23" spans="1:14" s="18" customFormat="1" ht="15" customHeight="1" x14ac:dyDescent="0.25">
      <c r="A23" s="46">
        <v>15</v>
      </c>
      <c r="B23" s="56" t="s">
        <v>24</v>
      </c>
      <c r="C23" s="47" t="s">
        <v>30</v>
      </c>
      <c r="D23" s="57" t="s">
        <v>18</v>
      </c>
      <c r="E23" s="56">
        <v>22004701</v>
      </c>
      <c r="F23" s="73"/>
      <c r="G23" s="58" t="s">
        <v>74</v>
      </c>
      <c r="H23" s="56" t="s">
        <v>115</v>
      </c>
      <c r="I23" s="59">
        <v>1</v>
      </c>
      <c r="J23" s="56" t="s">
        <v>108</v>
      </c>
      <c r="K23" s="56" t="s">
        <v>38</v>
      </c>
      <c r="L23" s="56" t="s">
        <v>37</v>
      </c>
      <c r="M23" s="49">
        <v>79.150000000000006</v>
      </c>
      <c r="N23" s="48">
        <f t="shared" si="0"/>
        <v>79.150000000000006</v>
      </c>
    </row>
    <row r="24" spans="1:14" s="18" customFormat="1" ht="15" customHeight="1" x14ac:dyDescent="0.25">
      <c r="A24" s="46">
        <v>16</v>
      </c>
      <c r="B24" s="56" t="s">
        <v>24</v>
      </c>
      <c r="C24" s="47" t="s">
        <v>30</v>
      </c>
      <c r="D24" s="57" t="s">
        <v>18</v>
      </c>
      <c r="E24" s="56" t="s">
        <v>45</v>
      </c>
      <c r="F24" s="73"/>
      <c r="G24" s="58" t="s">
        <v>61</v>
      </c>
      <c r="H24" s="56" t="s">
        <v>115</v>
      </c>
      <c r="I24" s="59">
        <v>1</v>
      </c>
      <c r="J24" s="56" t="s">
        <v>108</v>
      </c>
      <c r="K24" s="56" t="s">
        <v>39</v>
      </c>
      <c r="L24" s="56" t="s">
        <v>37</v>
      </c>
      <c r="M24" s="49">
        <v>3405.15</v>
      </c>
      <c r="N24" s="48">
        <f t="shared" si="0"/>
        <v>3405.15</v>
      </c>
    </row>
    <row r="25" spans="1:14" s="18" customFormat="1" ht="15" customHeight="1" x14ac:dyDescent="0.25">
      <c r="A25" s="46">
        <v>17</v>
      </c>
      <c r="B25" s="56" t="s">
        <v>24</v>
      </c>
      <c r="C25" s="47" t="s">
        <v>30</v>
      </c>
      <c r="D25" s="57" t="s">
        <v>18</v>
      </c>
      <c r="E25" s="56" t="s">
        <v>46</v>
      </c>
      <c r="F25" s="73"/>
      <c r="G25" s="58" t="s">
        <v>69</v>
      </c>
      <c r="H25" s="56" t="s">
        <v>115</v>
      </c>
      <c r="I25" s="59">
        <v>4</v>
      </c>
      <c r="J25" s="56" t="s">
        <v>108</v>
      </c>
      <c r="K25" s="56" t="s">
        <v>38</v>
      </c>
      <c r="L25" s="56" t="s">
        <v>37</v>
      </c>
      <c r="M25" s="49">
        <v>478.97</v>
      </c>
      <c r="N25" s="48">
        <f t="shared" si="0"/>
        <v>1915.88</v>
      </c>
    </row>
    <row r="26" spans="1:14" s="18" customFormat="1" ht="15" customHeight="1" x14ac:dyDescent="0.25">
      <c r="A26" s="46">
        <v>18</v>
      </c>
      <c r="B26" s="56" t="s">
        <v>24</v>
      </c>
      <c r="C26" s="47" t="s">
        <v>30</v>
      </c>
      <c r="D26" s="57" t="s">
        <v>18</v>
      </c>
      <c r="E26" s="56" t="s">
        <v>47</v>
      </c>
      <c r="F26" s="73"/>
      <c r="G26" s="58" t="s">
        <v>75</v>
      </c>
      <c r="H26" s="56" t="s">
        <v>115</v>
      </c>
      <c r="I26" s="59">
        <v>53</v>
      </c>
      <c r="J26" s="56" t="s">
        <v>108</v>
      </c>
      <c r="K26" s="56" t="s">
        <v>38</v>
      </c>
      <c r="L26" s="56" t="s">
        <v>37</v>
      </c>
      <c r="M26" s="49">
        <v>49.36</v>
      </c>
      <c r="N26" s="48">
        <f t="shared" si="0"/>
        <v>2616.08</v>
      </c>
    </row>
    <row r="27" spans="1:14" s="18" customFormat="1" ht="15" customHeight="1" x14ac:dyDescent="0.25">
      <c r="A27" s="46">
        <v>19</v>
      </c>
      <c r="B27" s="56" t="s">
        <v>24</v>
      </c>
      <c r="C27" s="47" t="s">
        <v>30</v>
      </c>
      <c r="D27" s="57" t="s">
        <v>18</v>
      </c>
      <c r="E27" s="56" t="s">
        <v>51</v>
      </c>
      <c r="F27" s="73"/>
      <c r="G27" s="58" t="s">
        <v>79</v>
      </c>
      <c r="H27" s="56" t="s">
        <v>115</v>
      </c>
      <c r="I27" s="59">
        <v>8</v>
      </c>
      <c r="J27" s="56" t="s">
        <v>108</v>
      </c>
      <c r="K27" s="56" t="s">
        <v>38</v>
      </c>
      <c r="L27" s="56" t="s">
        <v>37</v>
      </c>
      <c r="M27" s="49">
        <v>117.34</v>
      </c>
      <c r="N27" s="48">
        <f t="shared" si="0"/>
        <v>938.72</v>
      </c>
    </row>
    <row r="28" spans="1:14" s="18" customFormat="1" ht="15" customHeight="1" x14ac:dyDescent="0.25">
      <c r="A28" s="46">
        <v>20</v>
      </c>
      <c r="B28" s="56" t="s">
        <v>24</v>
      </c>
      <c r="C28" s="47" t="s">
        <v>30</v>
      </c>
      <c r="D28" s="57" t="s">
        <v>18</v>
      </c>
      <c r="E28" s="56" t="s">
        <v>52</v>
      </c>
      <c r="F28" s="73"/>
      <c r="G28" s="58" t="s">
        <v>80</v>
      </c>
      <c r="H28" s="56" t="s">
        <v>115</v>
      </c>
      <c r="I28" s="59">
        <v>1</v>
      </c>
      <c r="J28" s="56" t="s">
        <v>108</v>
      </c>
      <c r="K28" s="56" t="s">
        <v>38</v>
      </c>
      <c r="L28" s="56" t="s">
        <v>37</v>
      </c>
      <c r="M28" s="49">
        <v>1210.6300000000001</v>
      </c>
      <c r="N28" s="48">
        <f t="shared" si="0"/>
        <v>1210.6300000000001</v>
      </c>
    </row>
    <row r="29" spans="1:14" s="18" customFormat="1" ht="15" customHeight="1" x14ac:dyDescent="0.25">
      <c r="A29" s="46">
        <v>21</v>
      </c>
      <c r="B29" s="56" t="s">
        <v>24</v>
      </c>
      <c r="C29" s="47" t="s">
        <v>30</v>
      </c>
      <c r="D29" s="57" t="s">
        <v>18</v>
      </c>
      <c r="E29" s="56" t="s">
        <v>55</v>
      </c>
      <c r="F29" s="74"/>
      <c r="G29" s="58" t="s">
        <v>83</v>
      </c>
      <c r="H29" s="56" t="s">
        <v>115</v>
      </c>
      <c r="I29" s="59">
        <v>1</v>
      </c>
      <c r="J29" s="56" t="s">
        <v>108</v>
      </c>
      <c r="K29" s="56" t="s">
        <v>96</v>
      </c>
      <c r="L29" s="56" t="s">
        <v>37</v>
      </c>
      <c r="M29" s="49">
        <v>111.76</v>
      </c>
      <c r="N29" s="48">
        <f t="shared" si="0"/>
        <v>111.76</v>
      </c>
    </row>
    <row r="30" spans="1:14" s="18" customFormat="1" ht="15" customHeight="1" x14ac:dyDescent="0.25">
      <c r="A30" s="46">
        <v>22</v>
      </c>
      <c r="B30" s="56" t="s">
        <v>24</v>
      </c>
      <c r="C30" s="47" t="s">
        <v>30</v>
      </c>
      <c r="D30" s="57" t="s">
        <v>18</v>
      </c>
      <c r="E30" s="56" t="s">
        <v>48</v>
      </c>
      <c r="F30" s="72">
        <v>4</v>
      </c>
      <c r="G30" s="58" t="s">
        <v>76</v>
      </c>
      <c r="H30" s="56" t="s">
        <v>115</v>
      </c>
      <c r="I30" s="59">
        <v>1</v>
      </c>
      <c r="J30" s="56" t="s">
        <v>34</v>
      </c>
      <c r="K30" s="56" t="s">
        <v>97</v>
      </c>
      <c r="L30" s="56" t="s">
        <v>113</v>
      </c>
      <c r="M30" s="49">
        <v>19375.87</v>
      </c>
      <c r="N30" s="48">
        <f t="shared" si="0"/>
        <v>19375.87</v>
      </c>
    </row>
    <row r="31" spans="1:14" s="18" customFormat="1" ht="15" customHeight="1" x14ac:dyDescent="0.25">
      <c r="A31" s="46">
        <v>23</v>
      </c>
      <c r="B31" s="56" t="s">
        <v>24</v>
      </c>
      <c r="C31" s="47" t="s">
        <v>30</v>
      </c>
      <c r="D31" s="57" t="s">
        <v>18</v>
      </c>
      <c r="E31" s="56" t="s">
        <v>53</v>
      </c>
      <c r="F31" s="74"/>
      <c r="G31" s="58" t="s">
        <v>81</v>
      </c>
      <c r="H31" s="56" t="s">
        <v>115</v>
      </c>
      <c r="I31" s="59">
        <v>14</v>
      </c>
      <c r="J31" s="56" t="s">
        <v>41</v>
      </c>
      <c r="K31" s="56" t="s">
        <v>33</v>
      </c>
      <c r="L31" s="56" t="s">
        <v>113</v>
      </c>
      <c r="M31" s="49">
        <v>403.58</v>
      </c>
      <c r="N31" s="48">
        <f t="shared" si="0"/>
        <v>5650.12</v>
      </c>
    </row>
    <row r="32" spans="1:14" s="18" customFormat="1" ht="15" customHeight="1" x14ac:dyDescent="0.25">
      <c r="A32" s="46">
        <v>24</v>
      </c>
      <c r="B32" s="56" t="s">
        <v>24</v>
      </c>
      <c r="C32" s="47" t="s">
        <v>30</v>
      </c>
      <c r="D32" s="57" t="s">
        <v>18</v>
      </c>
      <c r="E32" s="56">
        <v>22281799</v>
      </c>
      <c r="F32" s="72">
        <v>5</v>
      </c>
      <c r="G32" s="58" t="s">
        <v>63</v>
      </c>
      <c r="H32" s="56" t="s">
        <v>115</v>
      </c>
      <c r="I32" s="59">
        <v>1</v>
      </c>
      <c r="J32" s="56" t="s">
        <v>35</v>
      </c>
      <c r="K32" s="56" t="s">
        <v>38</v>
      </c>
      <c r="L32" s="56" t="s">
        <v>43</v>
      </c>
      <c r="M32" s="49">
        <v>49.36</v>
      </c>
      <c r="N32" s="48">
        <f t="shared" si="0"/>
        <v>49.36</v>
      </c>
    </row>
    <row r="33" spans="1:14" s="18" customFormat="1" ht="15" customHeight="1" x14ac:dyDescent="0.25">
      <c r="A33" s="46">
        <v>25</v>
      </c>
      <c r="B33" s="56" t="s">
        <v>24</v>
      </c>
      <c r="C33" s="47" t="s">
        <v>30</v>
      </c>
      <c r="D33" s="57" t="s">
        <v>18</v>
      </c>
      <c r="E33" s="56">
        <v>22281800</v>
      </c>
      <c r="F33" s="73"/>
      <c r="G33" s="58" t="s">
        <v>64</v>
      </c>
      <c r="H33" s="56" t="s">
        <v>115</v>
      </c>
      <c r="I33" s="59">
        <v>1</v>
      </c>
      <c r="J33" s="56" t="s">
        <v>35</v>
      </c>
      <c r="K33" s="56" t="s">
        <v>38</v>
      </c>
      <c r="L33" s="56" t="s">
        <v>43</v>
      </c>
      <c r="M33" s="49">
        <v>67.05</v>
      </c>
      <c r="N33" s="48">
        <f t="shared" si="0"/>
        <v>67.05</v>
      </c>
    </row>
    <row r="34" spans="1:14" s="18" customFormat="1" ht="15" customHeight="1" x14ac:dyDescent="0.25">
      <c r="A34" s="46">
        <v>26</v>
      </c>
      <c r="B34" s="56" t="s">
        <v>24</v>
      </c>
      <c r="C34" s="47" t="s">
        <v>30</v>
      </c>
      <c r="D34" s="57" t="s">
        <v>18</v>
      </c>
      <c r="E34" s="56" t="s">
        <v>49</v>
      </c>
      <c r="F34" s="73"/>
      <c r="G34" s="58" t="s">
        <v>77</v>
      </c>
      <c r="H34" s="56" t="s">
        <v>115</v>
      </c>
      <c r="I34" s="59">
        <v>2</v>
      </c>
      <c r="J34" s="56" t="s">
        <v>109</v>
      </c>
      <c r="K34" s="56" t="s">
        <v>98</v>
      </c>
      <c r="L34" s="56" t="s">
        <v>43</v>
      </c>
      <c r="M34" s="49">
        <v>2719.3</v>
      </c>
      <c r="N34" s="48">
        <f t="shared" si="0"/>
        <v>5438.6</v>
      </c>
    </row>
    <row r="35" spans="1:14" s="18" customFormat="1" ht="15" customHeight="1" x14ac:dyDescent="0.25">
      <c r="A35" s="46">
        <v>27</v>
      </c>
      <c r="B35" s="56" t="s">
        <v>24</v>
      </c>
      <c r="C35" s="47" t="s">
        <v>30</v>
      </c>
      <c r="D35" s="57" t="s">
        <v>18</v>
      </c>
      <c r="E35" s="56" t="s">
        <v>50</v>
      </c>
      <c r="F35" s="73"/>
      <c r="G35" s="58" t="s">
        <v>78</v>
      </c>
      <c r="H35" s="56" t="s">
        <v>115</v>
      </c>
      <c r="I35" s="59">
        <v>2</v>
      </c>
      <c r="J35" s="56" t="s">
        <v>109</v>
      </c>
      <c r="K35" s="56" t="s">
        <v>40</v>
      </c>
      <c r="L35" s="56" t="s">
        <v>43</v>
      </c>
      <c r="M35" s="49">
        <v>23718.16</v>
      </c>
      <c r="N35" s="48">
        <f t="shared" si="0"/>
        <v>47436.32</v>
      </c>
    </row>
    <row r="36" spans="1:14" s="18" customFormat="1" ht="15" customHeight="1" x14ac:dyDescent="0.25">
      <c r="A36" s="46">
        <v>28</v>
      </c>
      <c r="B36" s="56" t="s">
        <v>24</v>
      </c>
      <c r="C36" s="47" t="s">
        <v>30</v>
      </c>
      <c r="D36" s="57" t="s">
        <v>18</v>
      </c>
      <c r="E36" s="56" t="s">
        <v>54</v>
      </c>
      <c r="F36" s="73"/>
      <c r="G36" s="58" t="s">
        <v>82</v>
      </c>
      <c r="H36" s="56" t="s">
        <v>115</v>
      </c>
      <c r="I36" s="59">
        <v>2</v>
      </c>
      <c r="J36" s="56" t="s">
        <v>109</v>
      </c>
      <c r="K36" s="56" t="s">
        <v>99</v>
      </c>
      <c r="L36" s="56" t="s">
        <v>43</v>
      </c>
      <c r="M36" s="49">
        <v>5000.6099999999997</v>
      </c>
      <c r="N36" s="48">
        <f t="shared" si="0"/>
        <v>10001.219999999999</v>
      </c>
    </row>
    <row r="37" spans="1:14" s="18" customFormat="1" ht="15" customHeight="1" x14ac:dyDescent="0.25">
      <c r="A37" s="46">
        <v>29</v>
      </c>
      <c r="B37" s="56" t="s">
        <v>24</v>
      </c>
      <c r="C37" s="47" t="s">
        <v>30</v>
      </c>
      <c r="D37" s="57" t="s">
        <v>18</v>
      </c>
      <c r="E37" s="56" t="s">
        <v>54</v>
      </c>
      <c r="F37" s="73"/>
      <c r="G37" s="58" t="s">
        <v>82</v>
      </c>
      <c r="H37" s="56" t="s">
        <v>115</v>
      </c>
      <c r="I37" s="59">
        <v>1</v>
      </c>
      <c r="J37" s="56" t="s">
        <v>109</v>
      </c>
      <c r="K37" s="56" t="s">
        <v>100</v>
      </c>
      <c r="L37" s="56" t="s">
        <v>43</v>
      </c>
      <c r="M37" s="49">
        <v>5000.6099999999997</v>
      </c>
      <c r="N37" s="48">
        <f t="shared" si="0"/>
        <v>5000.6099999999997</v>
      </c>
    </row>
    <row r="38" spans="1:14" s="18" customFormat="1" ht="15" customHeight="1" x14ac:dyDescent="0.25">
      <c r="A38" s="46">
        <v>30</v>
      </c>
      <c r="B38" s="56" t="s">
        <v>24</v>
      </c>
      <c r="C38" s="47" t="s">
        <v>30</v>
      </c>
      <c r="D38" s="57" t="s">
        <v>18</v>
      </c>
      <c r="E38" s="56" t="s">
        <v>56</v>
      </c>
      <c r="F38" s="74"/>
      <c r="G38" s="58" t="s">
        <v>84</v>
      </c>
      <c r="H38" s="56" t="s">
        <v>115</v>
      </c>
      <c r="I38" s="59">
        <v>2</v>
      </c>
      <c r="J38" s="56" t="s">
        <v>109</v>
      </c>
      <c r="K38" s="56" t="s">
        <v>98</v>
      </c>
      <c r="L38" s="56" t="s">
        <v>43</v>
      </c>
      <c r="M38" s="49">
        <v>415.16</v>
      </c>
      <c r="N38" s="48">
        <f t="shared" si="0"/>
        <v>830.32</v>
      </c>
    </row>
    <row r="39" spans="1:14" s="18" customFormat="1" ht="15" customHeight="1" x14ac:dyDescent="0.25">
      <c r="A39" s="46">
        <v>31</v>
      </c>
      <c r="B39" s="56" t="s">
        <v>26</v>
      </c>
      <c r="C39" s="47" t="s">
        <v>23</v>
      </c>
      <c r="D39" s="57" t="s">
        <v>25</v>
      </c>
      <c r="E39" s="56">
        <v>22261001</v>
      </c>
      <c r="F39" s="61">
        <v>6</v>
      </c>
      <c r="G39" s="58" t="s">
        <v>85</v>
      </c>
      <c r="H39" s="56" t="s">
        <v>115</v>
      </c>
      <c r="I39" s="59">
        <v>1</v>
      </c>
      <c r="J39" s="56">
        <v>9103</v>
      </c>
      <c r="K39" s="56" t="s">
        <v>32</v>
      </c>
      <c r="L39" s="56" t="s">
        <v>43</v>
      </c>
      <c r="M39" s="49">
        <v>10567.92</v>
      </c>
      <c r="N39" s="48">
        <f t="shared" si="0"/>
        <v>10567.92</v>
      </c>
    </row>
    <row r="40" spans="1:14" s="18" customFormat="1" ht="15" customHeight="1" x14ac:dyDescent="0.25">
      <c r="A40" s="46">
        <v>32</v>
      </c>
      <c r="B40" s="56" t="s">
        <v>26</v>
      </c>
      <c r="C40" s="47" t="s">
        <v>23</v>
      </c>
      <c r="D40" s="57" t="s">
        <v>18</v>
      </c>
      <c r="E40" s="57">
        <v>22273039</v>
      </c>
      <c r="F40" s="55">
        <v>7</v>
      </c>
      <c r="G40" s="58" t="s">
        <v>90</v>
      </c>
      <c r="H40" s="56" t="s">
        <v>115</v>
      </c>
      <c r="I40" s="59">
        <v>30</v>
      </c>
      <c r="J40" s="56" t="s">
        <v>109</v>
      </c>
      <c r="K40" s="56" t="s">
        <v>106</v>
      </c>
      <c r="L40" s="56" t="s">
        <v>43</v>
      </c>
      <c r="M40" s="62">
        <v>91.58</v>
      </c>
      <c r="N40" s="48">
        <f t="shared" si="0"/>
        <v>2747.4</v>
      </c>
    </row>
    <row r="41" spans="1:14" s="18" customFormat="1" ht="15" customHeight="1" x14ac:dyDescent="0.25">
      <c r="A41" s="46">
        <v>33</v>
      </c>
      <c r="B41" s="56" t="s">
        <v>26</v>
      </c>
      <c r="C41" s="47" t="s">
        <v>23</v>
      </c>
      <c r="D41" s="57" t="s">
        <v>18</v>
      </c>
      <c r="E41" s="56">
        <v>21261942</v>
      </c>
      <c r="F41" s="72">
        <v>8</v>
      </c>
      <c r="G41" s="58" t="s">
        <v>86</v>
      </c>
      <c r="H41" s="56" t="s">
        <v>115</v>
      </c>
      <c r="I41" s="59">
        <v>110</v>
      </c>
      <c r="J41" s="56" t="s">
        <v>110</v>
      </c>
      <c r="K41" s="56" t="s">
        <v>101</v>
      </c>
      <c r="L41" s="56" t="s">
        <v>113</v>
      </c>
      <c r="M41" s="49">
        <v>40.82</v>
      </c>
      <c r="N41" s="48">
        <f t="shared" ref="N41:N72" si="1">M41*I41</f>
        <v>4490.2</v>
      </c>
    </row>
    <row r="42" spans="1:14" s="18" customFormat="1" ht="15" customHeight="1" x14ac:dyDescent="0.25">
      <c r="A42" s="46">
        <v>34</v>
      </c>
      <c r="B42" s="56" t="s">
        <v>26</v>
      </c>
      <c r="C42" s="47" t="s">
        <v>23</v>
      </c>
      <c r="D42" s="57" t="s">
        <v>18</v>
      </c>
      <c r="E42" s="56">
        <v>22102489</v>
      </c>
      <c r="F42" s="73"/>
      <c r="G42" s="58" t="s">
        <v>87</v>
      </c>
      <c r="H42" s="56" t="s">
        <v>115</v>
      </c>
      <c r="I42" s="59">
        <v>10</v>
      </c>
      <c r="J42" s="56" t="s">
        <v>110</v>
      </c>
      <c r="K42" s="56" t="s">
        <v>33</v>
      </c>
      <c r="L42" s="56" t="s">
        <v>113</v>
      </c>
      <c r="M42" s="62">
        <v>54.84</v>
      </c>
      <c r="N42" s="48">
        <f t="shared" si="1"/>
        <v>548.40000000000009</v>
      </c>
    </row>
    <row r="43" spans="1:14" s="18" customFormat="1" ht="15" customHeight="1" x14ac:dyDescent="0.25">
      <c r="A43" s="46">
        <v>35</v>
      </c>
      <c r="B43" s="56" t="s">
        <v>26</v>
      </c>
      <c r="C43" s="47" t="s">
        <v>23</v>
      </c>
      <c r="D43" s="57" t="s">
        <v>18</v>
      </c>
      <c r="E43" s="56">
        <v>22273049</v>
      </c>
      <c r="F43" s="73"/>
      <c r="G43" s="58" t="s">
        <v>75</v>
      </c>
      <c r="H43" s="56" t="s">
        <v>115</v>
      </c>
      <c r="I43" s="59">
        <v>19</v>
      </c>
      <c r="J43" s="56" t="s">
        <v>110</v>
      </c>
      <c r="K43" s="56" t="s">
        <v>33</v>
      </c>
      <c r="L43" s="56" t="s">
        <v>113</v>
      </c>
      <c r="M43" s="49">
        <v>117.25</v>
      </c>
      <c r="N43" s="48">
        <f t="shared" si="1"/>
        <v>2227.75</v>
      </c>
    </row>
    <row r="44" spans="1:14" s="18" customFormat="1" ht="15" customHeight="1" x14ac:dyDescent="0.25">
      <c r="A44" s="46">
        <v>36</v>
      </c>
      <c r="B44" s="56" t="s">
        <v>26</v>
      </c>
      <c r="C44" s="47" t="s">
        <v>23</v>
      </c>
      <c r="D44" s="57" t="s">
        <v>18</v>
      </c>
      <c r="E44" s="56" t="s">
        <v>57</v>
      </c>
      <c r="F44" s="73"/>
      <c r="G44" s="58" t="s">
        <v>87</v>
      </c>
      <c r="H44" s="56" t="s">
        <v>115</v>
      </c>
      <c r="I44" s="59">
        <v>5</v>
      </c>
      <c r="J44" s="56" t="s">
        <v>110</v>
      </c>
      <c r="K44" s="56" t="s">
        <v>103</v>
      </c>
      <c r="L44" s="56" t="s">
        <v>113</v>
      </c>
      <c r="M44" s="49">
        <v>54.84</v>
      </c>
      <c r="N44" s="48">
        <f t="shared" si="1"/>
        <v>274.20000000000005</v>
      </c>
    </row>
    <row r="45" spans="1:14" s="18" customFormat="1" ht="15" customHeight="1" x14ac:dyDescent="0.25">
      <c r="A45" s="46">
        <v>37</v>
      </c>
      <c r="B45" s="56" t="s">
        <v>26</v>
      </c>
      <c r="C45" s="47" t="s">
        <v>23</v>
      </c>
      <c r="D45" s="57" t="s">
        <v>18</v>
      </c>
      <c r="E45" s="56" t="s">
        <v>57</v>
      </c>
      <c r="F45" s="74"/>
      <c r="G45" s="58" t="s">
        <v>87</v>
      </c>
      <c r="H45" s="56" t="s">
        <v>115</v>
      </c>
      <c r="I45" s="59">
        <v>5</v>
      </c>
      <c r="J45" s="56" t="s">
        <v>110</v>
      </c>
      <c r="K45" s="56" t="s">
        <v>102</v>
      </c>
      <c r="L45" s="56" t="s">
        <v>113</v>
      </c>
      <c r="M45" s="49">
        <v>54.84</v>
      </c>
      <c r="N45" s="48">
        <f t="shared" si="1"/>
        <v>274.20000000000005</v>
      </c>
    </row>
    <row r="46" spans="1:14" s="18" customFormat="1" ht="15" customHeight="1" x14ac:dyDescent="0.25">
      <c r="A46" s="46">
        <v>38</v>
      </c>
      <c r="B46" s="56" t="s">
        <v>26</v>
      </c>
      <c r="C46" s="47" t="s">
        <v>23</v>
      </c>
      <c r="D46" s="57" t="s">
        <v>18</v>
      </c>
      <c r="E46" s="56">
        <v>22260025</v>
      </c>
      <c r="F46" s="72">
        <v>9</v>
      </c>
      <c r="G46" s="58" t="s">
        <v>88</v>
      </c>
      <c r="H46" s="56" t="s">
        <v>115</v>
      </c>
      <c r="I46" s="59">
        <v>7</v>
      </c>
      <c r="J46" s="56" t="s">
        <v>42</v>
      </c>
      <c r="K46" s="56" t="s">
        <v>101</v>
      </c>
      <c r="L46" s="56" t="s">
        <v>37</v>
      </c>
      <c r="M46" s="49">
        <v>30.1</v>
      </c>
      <c r="N46" s="48">
        <f t="shared" si="1"/>
        <v>210.70000000000002</v>
      </c>
    </row>
    <row r="47" spans="1:14" s="18" customFormat="1" ht="15" customHeight="1" x14ac:dyDescent="0.25">
      <c r="A47" s="46">
        <v>39</v>
      </c>
      <c r="B47" s="56" t="s">
        <v>26</v>
      </c>
      <c r="C47" s="47" t="s">
        <v>23</v>
      </c>
      <c r="D47" s="57" t="s">
        <v>18</v>
      </c>
      <c r="E47" s="56">
        <v>22273032</v>
      </c>
      <c r="F47" s="73"/>
      <c r="G47" s="58" t="s">
        <v>89</v>
      </c>
      <c r="H47" s="56" t="s">
        <v>115</v>
      </c>
      <c r="I47" s="59">
        <v>1</v>
      </c>
      <c r="J47" s="56" t="s">
        <v>111</v>
      </c>
      <c r="K47" s="56" t="s">
        <v>31</v>
      </c>
      <c r="L47" s="56" t="s">
        <v>37</v>
      </c>
      <c r="M47" s="49">
        <v>313.42</v>
      </c>
      <c r="N47" s="48">
        <f t="shared" si="1"/>
        <v>313.42</v>
      </c>
    </row>
    <row r="48" spans="1:14" s="18" customFormat="1" ht="15" customHeight="1" x14ac:dyDescent="0.25">
      <c r="A48" s="46">
        <v>40</v>
      </c>
      <c r="B48" s="56" t="s">
        <v>26</v>
      </c>
      <c r="C48" s="47" t="s">
        <v>23</v>
      </c>
      <c r="D48" s="57" t="s">
        <v>18</v>
      </c>
      <c r="E48" s="56">
        <v>22273034</v>
      </c>
      <c r="F48" s="73"/>
      <c r="G48" s="58" t="s">
        <v>74</v>
      </c>
      <c r="H48" s="56" t="s">
        <v>115</v>
      </c>
      <c r="I48" s="59">
        <v>10</v>
      </c>
      <c r="J48" s="56" t="s">
        <v>111</v>
      </c>
      <c r="K48" s="56" t="s">
        <v>105</v>
      </c>
      <c r="L48" s="56" t="s">
        <v>37</v>
      </c>
      <c r="M48" s="49">
        <v>117.25</v>
      </c>
      <c r="N48" s="48">
        <f t="shared" si="1"/>
        <v>1172.5</v>
      </c>
    </row>
    <row r="49" spans="1:14" s="18" customFormat="1" ht="15" customHeight="1" x14ac:dyDescent="0.25">
      <c r="A49" s="46">
        <v>41</v>
      </c>
      <c r="B49" s="56" t="s">
        <v>26</v>
      </c>
      <c r="C49" s="47" t="s">
        <v>23</v>
      </c>
      <c r="D49" s="57" t="s">
        <v>18</v>
      </c>
      <c r="E49" s="56">
        <v>22273042</v>
      </c>
      <c r="F49" s="73"/>
      <c r="G49" s="58" t="s">
        <v>91</v>
      </c>
      <c r="H49" s="56" t="s">
        <v>115</v>
      </c>
      <c r="I49" s="59">
        <v>2</v>
      </c>
      <c r="J49" s="56" t="s">
        <v>111</v>
      </c>
      <c r="K49" s="56" t="s">
        <v>107</v>
      </c>
      <c r="L49" s="56" t="s">
        <v>37</v>
      </c>
      <c r="M49" s="49">
        <v>96.05</v>
      </c>
      <c r="N49" s="48">
        <f t="shared" si="1"/>
        <v>192.1</v>
      </c>
    </row>
    <row r="50" spans="1:14" s="18" customFormat="1" ht="15" customHeight="1" x14ac:dyDescent="0.25">
      <c r="A50" s="46">
        <v>42</v>
      </c>
      <c r="B50" s="56" t="s">
        <v>26</v>
      </c>
      <c r="C50" s="47" t="s">
        <v>23</v>
      </c>
      <c r="D50" s="57" t="s">
        <v>18</v>
      </c>
      <c r="E50" s="56">
        <v>22281799</v>
      </c>
      <c r="F50" s="73"/>
      <c r="G50" s="58" t="s">
        <v>63</v>
      </c>
      <c r="H50" s="56" t="s">
        <v>115</v>
      </c>
      <c r="I50" s="59">
        <v>1</v>
      </c>
      <c r="J50" s="56" t="s">
        <v>111</v>
      </c>
      <c r="K50" s="56" t="s">
        <v>31</v>
      </c>
      <c r="L50" s="56" t="s">
        <v>37</v>
      </c>
      <c r="M50" s="49">
        <v>82.99</v>
      </c>
      <c r="N50" s="48">
        <f t="shared" si="1"/>
        <v>82.99</v>
      </c>
    </row>
    <row r="51" spans="1:14" s="18" customFormat="1" ht="15" customHeight="1" x14ac:dyDescent="0.25">
      <c r="A51" s="46">
        <v>43</v>
      </c>
      <c r="B51" s="56" t="s">
        <v>26</v>
      </c>
      <c r="C51" s="47" t="s">
        <v>23</v>
      </c>
      <c r="D51" s="57" t="s">
        <v>18</v>
      </c>
      <c r="E51" s="56">
        <v>22282204</v>
      </c>
      <c r="F51" s="73"/>
      <c r="G51" s="58" t="s">
        <v>81</v>
      </c>
      <c r="H51" s="56" t="s">
        <v>115</v>
      </c>
      <c r="I51" s="59">
        <v>1</v>
      </c>
      <c r="J51" s="56" t="s">
        <v>111</v>
      </c>
      <c r="K51" s="56" t="s">
        <v>107</v>
      </c>
      <c r="L51" s="56" t="s">
        <v>37</v>
      </c>
      <c r="M51" s="49">
        <v>463.93</v>
      </c>
      <c r="N51" s="48">
        <f t="shared" si="1"/>
        <v>463.93</v>
      </c>
    </row>
    <row r="52" spans="1:14" s="18" customFormat="1" ht="15" customHeight="1" x14ac:dyDescent="0.25">
      <c r="A52" s="46">
        <v>44</v>
      </c>
      <c r="B52" s="56" t="s">
        <v>26</v>
      </c>
      <c r="C52" s="47" t="s">
        <v>23</v>
      </c>
      <c r="D52" s="57" t="s">
        <v>18</v>
      </c>
      <c r="E52" s="56">
        <v>22286072</v>
      </c>
      <c r="F52" s="73"/>
      <c r="G52" s="58" t="s">
        <v>93</v>
      </c>
      <c r="H52" s="56" t="s">
        <v>115</v>
      </c>
      <c r="I52" s="59">
        <v>2</v>
      </c>
      <c r="J52" s="56" t="s">
        <v>111</v>
      </c>
      <c r="K52" s="56" t="s">
        <v>31</v>
      </c>
      <c r="L52" s="56" t="s">
        <v>37</v>
      </c>
      <c r="M52" s="62">
        <v>489.78</v>
      </c>
      <c r="N52" s="48">
        <f t="shared" si="1"/>
        <v>979.56</v>
      </c>
    </row>
    <row r="53" spans="1:14" s="18" customFormat="1" ht="15" customHeight="1" x14ac:dyDescent="0.25">
      <c r="A53" s="46">
        <v>45</v>
      </c>
      <c r="B53" s="56" t="s">
        <v>26</v>
      </c>
      <c r="C53" s="47" t="s">
        <v>23</v>
      </c>
      <c r="D53" s="57" t="s">
        <v>18</v>
      </c>
      <c r="E53" s="56" t="s">
        <v>58</v>
      </c>
      <c r="F53" s="73"/>
      <c r="G53" s="58" t="s">
        <v>89</v>
      </c>
      <c r="H53" s="56" t="s">
        <v>115</v>
      </c>
      <c r="I53" s="59">
        <v>3</v>
      </c>
      <c r="J53" s="56" t="s">
        <v>111</v>
      </c>
      <c r="K53" s="56" t="s">
        <v>27</v>
      </c>
      <c r="L53" s="56" t="s">
        <v>37</v>
      </c>
      <c r="M53" s="49">
        <v>313.42</v>
      </c>
      <c r="N53" s="48">
        <f t="shared" si="1"/>
        <v>940.26</v>
      </c>
    </row>
    <row r="54" spans="1:14" s="18" customFormat="1" ht="15" customHeight="1" x14ac:dyDescent="0.25">
      <c r="A54" s="46">
        <v>46</v>
      </c>
      <c r="B54" s="56" t="s">
        <v>26</v>
      </c>
      <c r="C54" s="47" t="s">
        <v>23</v>
      </c>
      <c r="D54" s="57" t="s">
        <v>18</v>
      </c>
      <c r="E54" s="56" t="s">
        <v>58</v>
      </c>
      <c r="F54" s="73"/>
      <c r="G54" s="58" t="s">
        <v>89</v>
      </c>
      <c r="H54" s="56" t="s">
        <v>115</v>
      </c>
      <c r="I54" s="59">
        <v>1</v>
      </c>
      <c r="J54" s="56" t="s">
        <v>111</v>
      </c>
      <c r="K54" s="56" t="s">
        <v>104</v>
      </c>
      <c r="L54" s="56" t="s">
        <v>37</v>
      </c>
      <c r="M54" s="49">
        <v>313.42</v>
      </c>
      <c r="N54" s="48">
        <f t="shared" si="1"/>
        <v>313.42</v>
      </c>
    </row>
    <row r="55" spans="1:14" s="50" customFormat="1" ht="15" customHeight="1" x14ac:dyDescent="0.25">
      <c r="A55" s="46">
        <v>47</v>
      </c>
      <c r="B55" s="56" t="s">
        <v>26</v>
      </c>
      <c r="C55" s="51" t="s">
        <v>23</v>
      </c>
      <c r="D55" s="57" t="s">
        <v>18</v>
      </c>
      <c r="E55" s="56" t="s">
        <v>59</v>
      </c>
      <c r="F55" s="73"/>
      <c r="G55" s="58" t="s">
        <v>91</v>
      </c>
      <c r="H55" s="56" t="s">
        <v>115</v>
      </c>
      <c r="I55" s="59">
        <v>1</v>
      </c>
      <c r="J55" s="56" t="s">
        <v>111</v>
      </c>
      <c r="K55" s="56" t="s">
        <v>27</v>
      </c>
      <c r="L55" s="56" t="s">
        <v>37</v>
      </c>
      <c r="M55" s="49">
        <v>96.05</v>
      </c>
      <c r="N55" s="48">
        <f t="shared" si="1"/>
        <v>96.05</v>
      </c>
    </row>
    <row r="56" spans="1:14" s="18" customFormat="1" ht="15" customHeight="1" x14ac:dyDescent="0.25">
      <c r="A56" s="46">
        <v>48</v>
      </c>
      <c r="B56" s="56" t="s">
        <v>26</v>
      </c>
      <c r="C56" s="47" t="s">
        <v>23</v>
      </c>
      <c r="D56" s="57" t="s">
        <v>18</v>
      </c>
      <c r="E56" s="56" t="s">
        <v>60</v>
      </c>
      <c r="F56" s="73"/>
      <c r="G56" s="58" t="s">
        <v>75</v>
      </c>
      <c r="H56" s="56" t="s">
        <v>115</v>
      </c>
      <c r="I56" s="59">
        <v>6</v>
      </c>
      <c r="J56" s="56" t="s">
        <v>111</v>
      </c>
      <c r="K56" s="56" t="s">
        <v>105</v>
      </c>
      <c r="L56" s="56" t="s">
        <v>37</v>
      </c>
      <c r="M56" s="49">
        <v>117.25</v>
      </c>
      <c r="N56" s="48">
        <f t="shared" si="1"/>
        <v>703.5</v>
      </c>
    </row>
    <row r="57" spans="1:14" s="18" customFormat="1" ht="15" customHeight="1" x14ac:dyDescent="0.25">
      <c r="A57" s="46">
        <v>49</v>
      </c>
      <c r="B57" s="56" t="s">
        <v>26</v>
      </c>
      <c r="C57" s="47" t="s">
        <v>23</v>
      </c>
      <c r="D57" s="57" t="s">
        <v>18</v>
      </c>
      <c r="E57" s="56" t="s">
        <v>60</v>
      </c>
      <c r="F57" s="74"/>
      <c r="G57" s="58" t="s">
        <v>75</v>
      </c>
      <c r="H57" s="56" t="s">
        <v>115</v>
      </c>
      <c r="I57" s="59">
        <v>2</v>
      </c>
      <c r="J57" s="56" t="s">
        <v>111</v>
      </c>
      <c r="K57" s="56" t="s">
        <v>105</v>
      </c>
      <c r="L57" s="56" t="s">
        <v>37</v>
      </c>
      <c r="M57" s="49">
        <v>117.25</v>
      </c>
      <c r="N57" s="48">
        <f t="shared" si="1"/>
        <v>234.5</v>
      </c>
    </row>
    <row r="58" spans="1:14" s="18" customFormat="1" ht="15" customHeight="1" x14ac:dyDescent="0.25">
      <c r="A58" s="46">
        <v>50</v>
      </c>
      <c r="B58" s="56" t="s">
        <v>26</v>
      </c>
      <c r="C58" s="47" t="s">
        <v>23</v>
      </c>
      <c r="D58" s="57" t="s">
        <v>18</v>
      </c>
      <c r="E58" s="56">
        <v>22281255</v>
      </c>
      <c r="F58" s="61">
        <v>10</v>
      </c>
      <c r="G58" s="58" t="s">
        <v>92</v>
      </c>
      <c r="H58" s="56" t="s">
        <v>115</v>
      </c>
      <c r="I58" s="59">
        <v>1</v>
      </c>
      <c r="J58" s="56" t="s">
        <v>112</v>
      </c>
      <c r="K58" s="56" t="s">
        <v>33</v>
      </c>
      <c r="L58" s="56" t="s">
        <v>114</v>
      </c>
      <c r="M58" s="62">
        <v>8200.35</v>
      </c>
      <c r="N58" s="48">
        <f t="shared" si="1"/>
        <v>8200.35</v>
      </c>
    </row>
    <row r="59" spans="1:14" x14ac:dyDescent="0.25">
      <c r="A59" s="33"/>
      <c r="B59" s="33"/>
      <c r="C59" s="33"/>
      <c r="D59" s="33"/>
      <c r="E59" s="33"/>
      <c r="F59" s="33"/>
      <c r="G59" s="34"/>
      <c r="H59" s="33"/>
      <c r="I59" s="35">
        <f>SUM(I9:I58)</f>
        <v>371</v>
      </c>
      <c r="J59" s="33"/>
      <c r="K59" s="36"/>
      <c r="L59" s="37"/>
      <c r="M59" s="35"/>
      <c r="N59" s="35">
        <f>SUM(N9:N58)</f>
        <v>190789.25000000006</v>
      </c>
    </row>
    <row r="60" spans="1:14" x14ac:dyDescent="0.25">
      <c r="A60" s="18"/>
      <c r="B60" s="18"/>
      <c r="C60" s="18"/>
      <c r="D60" s="18"/>
      <c r="E60" s="8"/>
      <c r="F60" s="44"/>
      <c r="G60" s="14"/>
      <c r="H60" s="19"/>
      <c r="I60" s="19"/>
      <c r="J60" s="32"/>
      <c r="K60" s="19"/>
      <c r="L60" s="30"/>
      <c r="M60" s="20"/>
      <c r="N60" s="20"/>
    </row>
    <row r="61" spans="1:14" ht="15.75" x14ac:dyDescent="0.25">
      <c r="A61" s="21" t="s">
        <v>20</v>
      </c>
      <c r="B61" s="18"/>
      <c r="C61" s="18"/>
      <c r="D61" s="18"/>
      <c r="E61" s="8"/>
      <c r="F61" s="44"/>
      <c r="G61" s="14"/>
      <c r="H61" s="19"/>
      <c r="I61" s="19"/>
      <c r="J61" s="32"/>
      <c r="K61" s="19"/>
      <c r="L61" s="30"/>
      <c r="M61" s="22"/>
      <c r="N61" s="22"/>
    </row>
    <row r="62" spans="1:14" x14ac:dyDescent="0.25">
      <c r="A62" s="18" t="s">
        <v>21</v>
      </c>
      <c r="B62" s="18"/>
      <c r="C62" s="18"/>
      <c r="D62" s="18"/>
      <c r="E62" s="8"/>
      <c r="F62" s="44"/>
      <c r="G62" s="14"/>
      <c r="H62" s="19"/>
      <c r="I62" s="19"/>
      <c r="J62" s="32"/>
      <c r="K62" s="19"/>
      <c r="L62" s="30"/>
      <c r="M62" s="20"/>
      <c r="N62" s="20"/>
    </row>
    <row r="63" spans="1:14" x14ac:dyDescent="0.25">
      <c r="A63" s="18" t="s">
        <v>22</v>
      </c>
      <c r="B63" s="18"/>
      <c r="C63" s="18"/>
      <c r="D63" s="18"/>
      <c r="E63" s="8"/>
      <c r="F63" s="44"/>
      <c r="G63" s="14"/>
      <c r="H63" s="19"/>
      <c r="I63" s="19"/>
      <c r="J63" s="32"/>
      <c r="K63" s="19"/>
      <c r="L63" s="30"/>
      <c r="M63" s="20"/>
      <c r="N63" s="20"/>
    </row>
    <row r="64" spans="1:14" x14ac:dyDescent="0.25">
      <c r="A64" s="18"/>
      <c r="B64" s="18"/>
      <c r="C64" s="18"/>
      <c r="D64" s="18"/>
      <c r="E64" s="8"/>
      <c r="F64" s="44"/>
      <c r="G64" s="14"/>
      <c r="H64" s="19"/>
      <c r="I64" s="19"/>
      <c r="J64" s="32"/>
      <c r="K64" s="19"/>
      <c r="L64" s="30"/>
      <c r="M64" s="20"/>
      <c r="N64" s="20"/>
    </row>
    <row r="65" spans="1:14" x14ac:dyDescent="0.25">
      <c r="A65" s="18" t="s">
        <v>10</v>
      </c>
      <c r="B65" s="18"/>
      <c r="C65" s="18"/>
      <c r="D65" s="18"/>
      <c r="E65" s="8"/>
      <c r="F65" s="44"/>
      <c r="G65" s="14"/>
      <c r="H65" s="19"/>
      <c r="I65" s="19"/>
      <c r="J65" s="32"/>
      <c r="K65" s="19"/>
      <c r="L65" s="30"/>
      <c r="M65" s="20"/>
      <c r="N65" s="20"/>
    </row>
    <row r="66" spans="1:14" x14ac:dyDescent="0.25">
      <c r="A66" s="18" t="s">
        <v>117</v>
      </c>
      <c r="B66" s="18"/>
      <c r="C66" s="18"/>
      <c r="D66" s="18"/>
      <c r="E66" s="8"/>
      <c r="F66" s="44"/>
      <c r="G66" s="14"/>
      <c r="H66" s="19"/>
      <c r="I66" s="19"/>
      <c r="J66" s="32"/>
      <c r="K66" s="19"/>
      <c r="L66" s="30"/>
      <c r="M66" s="20"/>
      <c r="N66" s="20"/>
    </row>
    <row r="67" spans="1:14" x14ac:dyDescent="0.25">
      <c r="A67" s="18"/>
      <c r="B67" s="18"/>
      <c r="C67" s="18"/>
      <c r="D67" s="18"/>
      <c r="E67" s="8"/>
      <c r="F67" s="44"/>
      <c r="G67" s="14"/>
      <c r="H67" s="19"/>
      <c r="I67" s="19"/>
      <c r="J67" s="32"/>
      <c r="K67" s="19"/>
      <c r="L67" s="30"/>
      <c r="M67" s="20"/>
      <c r="N67" s="20"/>
    </row>
    <row r="68" spans="1:14" x14ac:dyDescent="0.25">
      <c r="A68" s="23" t="s">
        <v>11</v>
      </c>
      <c r="B68" s="18"/>
      <c r="C68" s="18"/>
      <c r="D68" s="18"/>
      <c r="E68" s="8"/>
      <c r="F68" s="44"/>
      <c r="G68" s="14"/>
      <c r="H68" s="19"/>
      <c r="I68" s="19"/>
      <c r="J68" s="32"/>
      <c r="K68" s="19"/>
      <c r="L68" s="30"/>
      <c r="M68" s="20"/>
      <c r="N68" s="20"/>
    </row>
    <row r="69" spans="1:14" x14ac:dyDescent="0.25">
      <c r="A69" s="24">
        <v>1</v>
      </c>
      <c r="B69" s="65" t="s">
        <v>12</v>
      </c>
      <c r="C69" s="66"/>
      <c r="D69" s="66"/>
      <c r="E69" s="66"/>
      <c r="F69" s="66"/>
      <c r="G69" s="67"/>
      <c r="H69" s="19"/>
      <c r="I69" s="19"/>
      <c r="J69" s="32"/>
      <c r="K69" s="19"/>
      <c r="L69" s="30"/>
      <c r="M69" s="20"/>
      <c r="N69" s="42"/>
    </row>
    <row r="70" spans="1:14" x14ac:dyDescent="0.25">
      <c r="A70" s="24">
        <v>2</v>
      </c>
      <c r="B70" s="65" t="s">
        <v>13</v>
      </c>
      <c r="C70" s="66"/>
      <c r="D70" s="66"/>
      <c r="E70" s="66"/>
      <c r="F70" s="66"/>
      <c r="G70" s="67"/>
      <c r="H70" s="19"/>
      <c r="I70" s="19"/>
      <c r="J70" s="32"/>
      <c r="K70" s="19"/>
      <c r="L70" s="30"/>
      <c r="M70" s="20"/>
      <c r="N70" s="20"/>
    </row>
    <row r="71" spans="1:14" x14ac:dyDescent="0.25">
      <c r="A71" s="24">
        <v>3</v>
      </c>
      <c r="B71" s="65" t="s">
        <v>14</v>
      </c>
      <c r="C71" s="66"/>
      <c r="D71" s="66"/>
      <c r="E71" s="66"/>
      <c r="F71" s="66"/>
      <c r="G71" s="67"/>
      <c r="H71" s="19"/>
      <c r="I71" s="19"/>
      <c r="J71" s="32"/>
      <c r="K71" s="19"/>
      <c r="L71" s="30"/>
      <c r="M71" s="20"/>
      <c r="N71" s="20"/>
    </row>
    <row r="72" spans="1:14" ht="18" customHeight="1" x14ac:dyDescent="0.25">
      <c r="A72" s="24">
        <v>4</v>
      </c>
      <c r="B72" s="65" t="s">
        <v>28</v>
      </c>
      <c r="C72" s="66"/>
      <c r="D72" s="66"/>
      <c r="E72" s="66"/>
      <c r="F72" s="66"/>
      <c r="G72" s="67"/>
      <c r="H72" s="19"/>
      <c r="I72" s="19"/>
      <c r="J72" s="32"/>
      <c r="K72" s="19"/>
      <c r="L72" s="30"/>
      <c r="M72" s="20"/>
      <c r="N72" s="20"/>
    </row>
    <row r="73" spans="1:14" x14ac:dyDescent="0.25">
      <c r="A73" s="24">
        <v>5</v>
      </c>
      <c r="B73" s="65" t="s">
        <v>15</v>
      </c>
      <c r="C73" s="66"/>
      <c r="D73" s="66"/>
      <c r="E73" s="66"/>
      <c r="F73" s="66"/>
      <c r="G73" s="67"/>
      <c r="H73" s="19"/>
      <c r="I73" s="19"/>
      <c r="J73" s="32"/>
      <c r="K73" s="19"/>
      <c r="L73" s="30"/>
      <c r="M73" s="20"/>
      <c r="N73" s="20"/>
    </row>
    <row r="74" spans="1:14" x14ac:dyDescent="0.25">
      <c r="A74" s="24">
        <v>6</v>
      </c>
      <c r="B74" s="65" t="s">
        <v>119</v>
      </c>
      <c r="C74" s="66"/>
      <c r="D74" s="66"/>
      <c r="E74" s="66"/>
      <c r="F74" s="66"/>
      <c r="G74" s="67"/>
      <c r="H74" s="19"/>
      <c r="I74" s="19"/>
      <c r="J74" s="32"/>
      <c r="K74" s="19"/>
      <c r="L74" s="30"/>
      <c r="M74" s="20"/>
      <c r="N74" s="20"/>
    </row>
    <row r="75" spans="1:14" ht="58.5" customHeight="1" x14ac:dyDescent="0.25">
      <c r="A75" s="24">
        <v>7</v>
      </c>
      <c r="B75" s="69" t="s">
        <v>16</v>
      </c>
      <c r="C75" s="70"/>
      <c r="D75" s="70"/>
      <c r="E75" s="70"/>
      <c r="F75" s="70"/>
      <c r="G75" s="71"/>
      <c r="H75" s="19"/>
      <c r="I75" s="19"/>
      <c r="J75" s="32"/>
      <c r="K75" s="19"/>
      <c r="L75" s="30"/>
      <c r="M75" s="20"/>
      <c r="N75" s="20"/>
    </row>
    <row r="76" spans="1:14" x14ac:dyDescent="0.25">
      <c r="A76" s="18"/>
      <c r="B76" s="18"/>
      <c r="C76" s="18"/>
      <c r="D76" s="18"/>
      <c r="E76" s="8"/>
      <c r="F76" s="44"/>
      <c r="G76" s="14"/>
      <c r="H76" s="19"/>
      <c r="I76" s="19"/>
      <c r="J76" s="32"/>
      <c r="K76" s="19"/>
      <c r="L76" s="30"/>
      <c r="M76" s="20"/>
      <c r="N76" s="20"/>
    </row>
  </sheetData>
  <autoFilter ref="A8:N8"/>
  <mergeCells count="16">
    <mergeCell ref="B74:G74"/>
    <mergeCell ref="B75:G75"/>
    <mergeCell ref="F9:F12"/>
    <mergeCell ref="F14:F29"/>
    <mergeCell ref="F30:F31"/>
    <mergeCell ref="F32:F38"/>
    <mergeCell ref="F41:F45"/>
    <mergeCell ref="F46:F57"/>
    <mergeCell ref="B69:G69"/>
    <mergeCell ref="B70:G70"/>
    <mergeCell ref="A4:N4"/>
    <mergeCell ref="A5:N5"/>
    <mergeCell ref="B71:G71"/>
    <mergeCell ref="B72:G72"/>
    <mergeCell ref="B73:G73"/>
    <mergeCell ref="M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2024-10-07T04:04:38Z</cp:lastPrinted>
  <dcterms:created xsi:type="dcterms:W3CDTF">2024-01-16T09:32:30Z</dcterms:created>
  <dcterms:modified xsi:type="dcterms:W3CDTF">2025-12-04T12:05:40Z</dcterms:modified>
</cp:coreProperties>
</file>